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6955" windowHeight="1537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16" i="1" l="1"/>
  <c r="Y18" i="1"/>
  <c r="Q37" i="1"/>
  <c r="Z16" i="1"/>
  <c r="Z18" i="1"/>
  <c r="P37" i="1"/>
  <c r="X16" i="1"/>
  <c r="X18" i="1"/>
  <c r="O37" i="1"/>
  <c r="O34" i="1"/>
  <c r="Q34" i="1"/>
  <c r="P34" i="1"/>
  <c r="P19" i="1"/>
  <c r="AA16" i="1"/>
  <c r="AA18" i="1"/>
  <c r="O19" i="1"/>
  <c r="T37" i="1"/>
  <c r="S37" i="1"/>
  <c r="R37" i="1"/>
  <c r="T34" i="1"/>
  <c r="S34" i="1"/>
  <c r="R34" i="1"/>
  <c r="Q27" i="1"/>
  <c r="P27" i="1"/>
  <c r="O27" i="1"/>
  <c r="P23" i="1"/>
  <c r="Q23" i="1"/>
  <c r="S23" i="1"/>
  <c r="O23" i="1"/>
  <c r="R23" i="1"/>
  <c r="T27" i="1"/>
  <c r="S27" i="1"/>
  <c r="R27" i="1"/>
  <c r="R26" i="1"/>
  <c r="S26" i="1"/>
  <c r="T26" i="1"/>
  <c r="T23" i="1"/>
  <c r="T19" i="1"/>
  <c r="Q19" i="1"/>
  <c r="S19" i="1"/>
  <c r="R19" i="1"/>
  <c r="Q26" i="1"/>
  <c r="P26" i="1"/>
  <c r="O26" i="1"/>
</calcChain>
</file>

<file path=xl/sharedStrings.xml><?xml version="1.0" encoding="utf-8"?>
<sst xmlns="http://schemas.openxmlformats.org/spreadsheetml/2006/main" count="150" uniqueCount="77">
  <si>
    <t>Eppi ID</t>
  </si>
  <si>
    <t>TITLE</t>
  </si>
  <si>
    <t>AUTHOR</t>
  </si>
  <si>
    <t>JOURNAL</t>
  </si>
  <si>
    <t>YEAR</t>
  </si>
  <si>
    <t>VOLUME</t>
  </si>
  <si>
    <t>PAGE START-PAGE END</t>
  </si>
  <si>
    <t>AUTHOR E-MAIL</t>
  </si>
  <si>
    <t>STUDY COUNTRY</t>
  </si>
  <si>
    <t>LOCATION SITE/NAME</t>
  </si>
  <si>
    <t>LATITUDE</t>
  </si>
  <si>
    <t>LONGITUDE</t>
  </si>
  <si>
    <t>KÖPPEN CLIMATE ZONE</t>
  </si>
  <si>
    <t>The effect of the tillage system on soil organic carbon content under moist, cold-temperate conditions</t>
  </si>
  <si>
    <t xml:space="preserve">Hermle S ; Anken T ; Leifeld J ; Weisskopf P ; </t>
  </si>
  <si>
    <t>Soil &amp; Tillage Research</t>
  </si>
  <si>
    <t>49-105</t>
  </si>
  <si>
    <t>sandra.hermle@t-online.de</t>
  </si>
  <si>
    <t>Switzerland</t>
  </si>
  <si>
    <t>Tänikon</t>
  </si>
  <si>
    <t>Cfb</t>
  </si>
  <si>
    <t>INTERVENTION (crop rotation / fertiliser / amendments / catch crop / tillage / multiple / farming system)</t>
  </si>
  <si>
    <t>NUMBER OF TREATMENTS</t>
  </si>
  <si>
    <t>WHICH TREATMENTS</t>
  </si>
  <si>
    <t>tillage</t>
  </si>
  <si>
    <t>Ploughing/ shallow tillage/ no till/ grassland</t>
  </si>
  <si>
    <t>DATA LOCATION</t>
  </si>
  <si>
    <t>BULK DENSITY (measured / calculated / not present)</t>
  </si>
  <si>
    <t>VARIANCE PRESENTED</t>
  </si>
  <si>
    <t>Variability Measure</t>
  </si>
  <si>
    <t>CRITICAL APPRAISAL, PRELIMINARY COMMENT</t>
  </si>
  <si>
    <t>Figure 7</t>
  </si>
  <si>
    <t>measured- Fig 2</t>
  </si>
  <si>
    <t>No, but temporal measurements</t>
  </si>
  <si>
    <t>None</t>
  </si>
  <si>
    <t>Some of the data can be used</t>
  </si>
  <si>
    <t>Figure 3. SOC concentration [mg C g 1 soil] of four different soil layers
(0–10 cm; 10–20 cm; 20–30 cm; 30–40 cm) managed by four different
tillage systems (NT, PL, ST and GL). Statistical significance is
indicated by lower case letters.</t>
  </si>
  <si>
    <t>SOC (mg/g)</t>
  </si>
  <si>
    <t>Depth (cm)</t>
  </si>
  <si>
    <t>0-10</t>
  </si>
  <si>
    <t>NT</t>
  </si>
  <si>
    <t>PL</t>
  </si>
  <si>
    <t>ST</t>
  </si>
  <si>
    <t>GL</t>
  </si>
  <si>
    <t>10-20</t>
  </si>
  <si>
    <t>20-30</t>
  </si>
  <si>
    <t>30-40</t>
  </si>
  <si>
    <t>Figure 5. SOC stock [Mg C ha 1] of four different soil layers (0–10 cm;
10–20 cm; 20–30 cm; 30–40 cm) managed by four different tillage
systems (NT, PL, ST and GL). Statistical significance is indicated by
lower case letters.</t>
  </si>
  <si>
    <t>SOC (Mg/ha)</t>
  </si>
  <si>
    <t>Figure 7. SOC concentration [mg C g 1 soil] of the 0–20 cm soil layer
on five dates between 1987 and 2006, and of the 20–40 cm soil layer
on four dates between 1994 and 2006, each managed by four different
tillage systems (NT, PL, ST and GL).</t>
  </si>
  <si>
    <t>Year</t>
  </si>
  <si>
    <t>0-20</t>
  </si>
  <si>
    <t>20-40</t>
  </si>
  <si>
    <t>Figure 2. Bulk density of the soil fraction &lt;2 mm of different tillage
systems with respect to soil depth. Tillage systems are no-tillage (NT),
mouldboard ploughing (PL),minimumtillage (ST), and grassland (GL).</t>
  </si>
  <si>
    <t>Bulk density (g/cm3)</t>
  </si>
  <si>
    <t xml:space="preserve">Mouldboard plough (PL) After the harvest of the previous crop, one or two passages with a mounted rotary harrow (Rabe X300, Rabe Agri GmbH, Bad Essen, Germany) served to incorporate the chopped straw and to regulate the weeds mechanically. Several days before the sowing of the main crops, the soilwas ploughed to a depth of 25 cmbymeans of a two-share mouldboard plough (Althaus Tierra, Althaus AG, Ersigen, Switzerland). The seedbed was prepared by a PTO-driven rotary harrow to a depth of 8 cm on the date of sowing (Rototiller RDL302, RAU, Weilheim-Teck, Germany, since 2000: rotary harrow NG 18/30, Kverneland AG, Kvernaland, Norway). </t>
  </si>
  <si>
    <t xml:space="preserve">Shallow tillage (ST) By omitting the plough, soil-tillage operations for the plots with shallow tillage were otherwise identical to those for the ploughed plots. </t>
  </si>
  <si>
    <t>No-tillage (NT) No-till plots have not been tilled at all since 1987.</t>
  </si>
  <si>
    <t xml:space="preserve">Grassland (GL) At the beginning of the trial in 1987, before permanent grassland was converted to tilled plots, soil samples were taken to determine SOC concentration. In 2006, eight soil profiles under grassland (mixture containing Lolium perenne, Poa annua, Poa pratensis, and Trifolium repens), located in 8-m-wide strips between the tillage plots, were investigated to determine SOC contents and concentrations after 19 years since the start of the trial. These strips were used as headlands during the tillage, plant protection and harvest operations of the plots. </t>
  </si>
  <si>
    <t>ES</t>
  </si>
  <si>
    <t>0-15</t>
  </si>
  <si>
    <t>mean</t>
  </si>
  <si>
    <t>SD</t>
  </si>
  <si>
    <t>n</t>
  </si>
  <si>
    <t>Depth correction</t>
  </si>
  <si>
    <t>&gt;30</t>
  </si>
  <si>
    <t>15-30</t>
  </si>
  <si>
    <t>RT</t>
  </si>
  <si>
    <t>CT</t>
  </si>
  <si>
    <t>NT-RT</t>
  </si>
  <si>
    <t>RT-CT</t>
  </si>
  <si>
    <t>n/a</t>
  </si>
  <si>
    <t>NT-CT</t>
  </si>
  <si>
    <t>stock</t>
  </si>
  <si>
    <t>conc</t>
  </si>
  <si>
    <t>0-30</t>
  </si>
  <si>
    <t>0-40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</si>
</sst>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1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8">
    <xf numFmtId="0" fontId="0" fillId="0" borderId="0" xfId="0"/>
    <xf numFmtId="0" fontId="2" fillId="0" borderId="0" xfId="0" applyFont="1" applyFill="1" applyAlignment="1"/>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xf numFmtId="0" fontId="3" fillId="0" borderId="0" xfId="0" applyFont="1"/>
    <xf numFmtId="0" fontId="3" fillId="2" borderId="0" xfId="0" applyFont="1" applyFill="1"/>
    <xf numFmtId="0" fontId="3" fillId="0" borderId="0" xfId="0" quotePrefix="1" applyFont="1"/>
    <xf numFmtId="0" fontId="3" fillId="3" borderId="0" xfId="0" applyFont="1" applyFill="1"/>
    <xf numFmtId="0" fontId="0" fillId="0" borderId="0" xfId="0" applyAlignment="1">
      <alignment vertical="center"/>
    </xf>
    <xf numFmtId="0" fontId="0" fillId="0" borderId="0" xfId="0" applyAlignment="1">
      <alignment wrapText="1"/>
    </xf>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tabSelected="1" topLeftCell="H25" workbookViewId="0">
      <selection activeCell="R42" sqref="R42:T49"/>
    </sheetView>
  </sheetViews>
  <sheetFormatPr defaultColWidth="8.85546875" defaultRowHeight="15" x14ac:dyDescent="0.25"/>
  <cols>
    <col min="1" max="1" width="10.140625" bestFit="1" customWidth="1"/>
  </cols>
  <sheetData>
    <row r="1" spans="1:27" ht="15.75"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9" t="s">
        <v>36</v>
      </c>
    </row>
    <row r="2" spans="1:27" ht="15.75" x14ac:dyDescent="0.25">
      <c r="A2" s="1">
        <v>10246233</v>
      </c>
      <c r="B2" s="6" t="s">
        <v>13</v>
      </c>
      <c r="C2" s="1" t="s">
        <v>14</v>
      </c>
      <c r="D2" s="1" t="s">
        <v>15</v>
      </c>
      <c r="E2" s="1">
        <v>2008</v>
      </c>
      <c r="F2" s="1">
        <v>98</v>
      </c>
      <c r="G2" s="7" t="s">
        <v>16</v>
      </c>
      <c r="H2" s="1" t="s">
        <v>17</v>
      </c>
      <c r="I2" s="1" t="s">
        <v>18</v>
      </c>
      <c r="J2" s="1" t="s">
        <v>19</v>
      </c>
      <c r="K2" s="8">
        <v>47.48</v>
      </c>
      <c r="L2" s="8">
        <v>8.8989999999999991</v>
      </c>
      <c r="M2" s="1" t="s">
        <v>20</v>
      </c>
      <c r="N2" s="1" t="s">
        <v>24</v>
      </c>
      <c r="O2" s="1">
        <v>4</v>
      </c>
      <c r="P2" s="1" t="s">
        <v>25</v>
      </c>
      <c r="Q2" s="1" t="s">
        <v>31</v>
      </c>
      <c r="R2" s="1" t="s">
        <v>32</v>
      </c>
      <c r="S2" s="1" t="s">
        <v>33</v>
      </c>
      <c r="T2" s="1" t="s">
        <v>34</v>
      </c>
      <c r="U2" s="1" t="s">
        <v>35</v>
      </c>
      <c r="W2" s="1" t="s">
        <v>37</v>
      </c>
    </row>
    <row r="3" spans="1:27" x14ac:dyDescent="0.25">
      <c r="W3" t="s">
        <v>38</v>
      </c>
      <c r="X3" t="s">
        <v>40</v>
      </c>
      <c r="Y3" t="s">
        <v>41</v>
      </c>
      <c r="Z3" t="s">
        <v>42</v>
      </c>
      <c r="AA3" t="s">
        <v>43</v>
      </c>
    </row>
    <row r="4" spans="1:27" x14ac:dyDescent="0.25">
      <c r="A4" s="17" t="s">
        <v>55</v>
      </c>
      <c r="B4" s="17"/>
      <c r="C4" s="17"/>
      <c r="D4" s="17"/>
      <c r="E4" s="17"/>
      <c r="F4" s="17"/>
      <c r="G4" s="17"/>
      <c r="H4" s="17"/>
      <c r="I4" s="17"/>
      <c r="J4" s="17"/>
      <c r="K4" s="17"/>
      <c r="L4" s="17"/>
      <c r="M4" s="17"/>
      <c r="N4" s="17"/>
      <c r="O4" s="17"/>
      <c r="P4" s="17"/>
      <c r="Q4" s="17"/>
      <c r="R4" s="17"/>
      <c r="S4" s="17"/>
      <c r="T4" s="17"/>
      <c r="U4" s="17"/>
      <c r="W4" t="s">
        <v>39</v>
      </c>
      <c r="X4">
        <v>1.83153487707163</v>
      </c>
      <c r="Y4">
        <v>1.5294282631412299</v>
      </c>
      <c r="Z4">
        <v>2.0887153705550499</v>
      </c>
      <c r="AA4">
        <v>2.6430479017253798</v>
      </c>
    </row>
    <row r="5" spans="1:27" x14ac:dyDescent="0.25">
      <c r="A5" s="17"/>
      <c r="B5" s="17"/>
      <c r="C5" s="17"/>
      <c r="D5" s="17"/>
      <c r="E5" s="17"/>
      <c r="F5" s="17"/>
      <c r="G5" s="17"/>
      <c r="H5" s="17"/>
      <c r="I5" s="17"/>
      <c r="J5" s="17"/>
      <c r="K5" s="17"/>
      <c r="L5" s="17"/>
      <c r="M5" s="17"/>
      <c r="N5" s="17"/>
      <c r="O5" s="17"/>
      <c r="P5" s="17"/>
      <c r="Q5" s="17"/>
      <c r="R5" s="17"/>
      <c r="S5" s="17"/>
      <c r="T5" s="17"/>
      <c r="U5" s="17"/>
      <c r="W5" s="10" t="s">
        <v>44</v>
      </c>
      <c r="X5">
        <v>1.3308530952486299</v>
      </c>
      <c r="Y5">
        <v>1.4148930014398</v>
      </c>
      <c r="Z5">
        <v>1.3949684977994401</v>
      </c>
      <c r="AA5">
        <v>1.61267167933448</v>
      </c>
    </row>
    <row r="6" spans="1:27" x14ac:dyDescent="0.25">
      <c r="A6" s="17"/>
      <c r="B6" s="17"/>
      <c r="C6" s="17"/>
      <c r="D6" s="17"/>
      <c r="E6" s="17"/>
      <c r="F6" s="17"/>
      <c r="G6" s="17"/>
      <c r="H6" s="17"/>
      <c r="I6" s="17"/>
      <c r="J6" s="17"/>
      <c r="K6" s="17"/>
      <c r="L6" s="17"/>
      <c r="M6" s="17"/>
      <c r="N6" s="17"/>
      <c r="O6" s="17"/>
      <c r="P6" s="17"/>
      <c r="Q6" s="17"/>
      <c r="R6" s="17"/>
      <c r="S6" s="17"/>
      <c r="T6" s="17"/>
      <c r="U6" s="17"/>
      <c r="W6" s="10" t="s">
        <v>45</v>
      </c>
      <c r="X6">
        <v>0.88712647512330201</v>
      </c>
      <c r="Y6">
        <v>1.3350152660582899</v>
      </c>
      <c r="Z6">
        <v>0.89430305423279899</v>
      </c>
      <c r="AA6">
        <v>1.1119898975114699</v>
      </c>
    </row>
    <row r="7" spans="1:27" x14ac:dyDescent="0.25">
      <c r="A7" s="17"/>
      <c r="B7" s="17"/>
      <c r="C7" s="17"/>
      <c r="D7" s="17"/>
      <c r="E7" s="17"/>
      <c r="F7" s="17"/>
      <c r="G7" s="17"/>
      <c r="H7" s="17"/>
      <c r="I7" s="17"/>
      <c r="J7" s="17"/>
      <c r="K7" s="17"/>
      <c r="L7" s="17"/>
      <c r="M7" s="17"/>
      <c r="N7" s="17"/>
      <c r="O7" s="17"/>
      <c r="P7" s="17"/>
      <c r="Q7" s="17"/>
      <c r="R7" s="17"/>
      <c r="S7" s="17"/>
      <c r="T7" s="17"/>
      <c r="U7" s="17"/>
      <c r="W7" t="s">
        <v>46</v>
      </c>
      <c r="X7">
        <v>0.59189418255959103</v>
      </c>
      <c r="Y7">
        <v>0.72543083641661199</v>
      </c>
      <c r="Z7">
        <v>0.63868286423249299</v>
      </c>
      <c r="AA7">
        <v>0.70044147330226703</v>
      </c>
    </row>
    <row r="9" spans="1:27" x14ac:dyDescent="0.25">
      <c r="A9" t="s">
        <v>56</v>
      </c>
    </row>
    <row r="10" spans="1:27" x14ac:dyDescent="0.25">
      <c r="W10" s="11" t="s">
        <v>47</v>
      </c>
    </row>
    <row r="11" spans="1:27" x14ac:dyDescent="0.25">
      <c r="A11" t="s">
        <v>57</v>
      </c>
      <c r="W11" s="11" t="s">
        <v>48</v>
      </c>
    </row>
    <row r="12" spans="1:27" x14ac:dyDescent="0.25">
      <c r="W12" t="s">
        <v>38</v>
      </c>
      <c r="X12" t="s">
        <v>40</v>
      </c>
      <c r="Y12" t="s">
        <v>41</v>
      </c>
      <c r="Z12" t="s">
        <v>42</v>
      </c>
      <c r="AA12" t="s">
        <v>43</v>
      </c>
    </row>
    <row r="13" spans="1:27" x14ac:dyDescent="0.25">
      <c r="A13" s="17" t="s">
        <v>58</v>
      </c>
      <c r="B13" s="17"/>
      <c r="C13" s="17"/>
      <c r="D13" s="17"/>
      <c r="E13" s="17"/>
      <c r="F13" s="17"/>
      <c r="G13" s="17"/>
      <c r="H13" s="17"/>
      <c r="I13" s="17"/>
      <c r="J13" s="17"/>
      <c r="K13" s="17"/>
      <c r="L13" s="17"/>
      <c r="M13" s="17"/>
      <c r="N13" s="17"/>
      <c r="O13" s="17"/>
      <c r="P13" s="17"/>
      <c r="Q13" s="17"/>
      <c r="R13" s="17"/>
      <c r="S13" s="17"/>
      <c r="T13" s="17"/>
      <c r="U13" s="17"/>
      <c r="W13" t="s">
        <v>39</v>
      </c>
      <c r="X13">
        <v>20.0964481539859</v>
      </c>
      <c r="Y13">
        <v>14.908277734314799</v>
      </c>
      <c r="Z13">
        <v>18.830527542124099</v>
      </c>
      <c r="AA13">
        <v>30.998288773826999</v>
      </c>
    </row>
    <row r="14" spans="1:27" x14ac:dyDescent="0.25">
      <c r="A14" s="17"/>
      <c r="B14" s="17"/>
      <c r="C14" s="17"/>
      <c r="D14" s="17"/>
      <c r="E14" s="17"/>
      <c r="F14" s="17"/>
      <c r="G14" s="17"/>
      <c r="H14" s="17"/>
      <c r="I14" s="17"/>
      <c r="J14" s="17"/>
      <c r="K14" s="17"/>
      <c r="L14" s="17"/>
      <c r="M14" s="17"/>
      <c r="N14" s="17"/>
      <c r="O14" s="17"/>
      <c r="P14" s="17"/>
      <c r="Q14" s="17"/>
      <c r="R14" s="17"/>
      <c r="S14" s="17"/>
      <c r="T14" s="17"/>
      <c r="U14" s="17"/>
      <c r="W14" s="10" t="s">
        <v>44</v>
      </c>
      <c r="X14">
        <v>18.835277178607299</v>
      </c>
      <c r="Y14">
        <v>16.357296832603101</v>
      </c>
      <c r="Z14">
        <v>19.299364159378801</v>
      </c>
      <c r="AA14">
        <v>21.088077258944001</v>
      </c>
    </row>
    <row r="15" spans="1:27" x14ac:dyDescent="0.25">
      <c r="A15" s="17"/>
      <c r="B15" s="17"/>
      <c r="C15" s="17"/>
      <c r="D15" s="17"/>
      <c r="E15" s="17"/>
      <c r="F15" s="17"/>
      <c r="G15" s="17"/>
      <c r="H15" s="17"/>
      <c r="I15" s="17"/>
      <c r="J15" s="17"/>
      <c r="K15" s="17"/>
      <c r="L15" s="17"/>
      <c r="M15" s="17"/>
      <c r="N15" s="17"/>
      <c r="O15" s="17"/>
      <c r="P15" s="17"/>
      <c r="Q15" s="17"/>
      <c r="R15" s="17"/>
      <c r="S15" s="17"/>
      <c r="T15" s="17"/>
      <c r="U15" s="17"/>
      <c r="W15" s="10" t="s">
        <v>45</v>
      </c>
      <c r="X15">
        <v>13.9993398005288</v>
      </c>
      <c r="Y15">
        <v>17.806173441796901</v>
      </c>
      <c r="Z15">
        <v>14.2613297489409</v>
      </c>
      <c r="AA15">
        <v>16.540442815394499</v>
      </c>
    </row>
    <row r="16" spans="1:27" x14ac:dyDescent="0.25">
      <c r="W16" s="14" t="s">
        <v>75</v>
      </c>
      <c r="X16" s="12">
        <f>SUM(X13:X15)</f>
        <v>52.931065133122004</v>
      </c>
      <c r="Y16" s="12">
        <f>SUM(Y13:Y15)</f>
        <v>49.071748008714799</v>
      </c>
      <c r="Z16" s="12">
        <f>SUM(Z13:Z15)</f>
        <v>52.391221450443801</v>
      </c>
      <c r="AA16" s="12">
        <f>SUM(AA13:AA15)</f>
        <v>68.626808848165496</v>
      </c>
    </row>
    <row r="17" spans="13:28" x14ac:dyDescent="0.25">
      <c r="M17" t="s">
        <v>74</v>
      </c>
      <c r="W17" t="s">
        <v>46</v>
      </c>
      <c r="X17">
        <v>8.7595408322855803</v>
      </c>
      <c r="Y17">
        <v>11.0096811161917</v>
      </c>
      <c r="Z17">
        <v>8.9927954799745091</v>
      </c>
      <c r="AA17">
        <v>11.3295216369689</v>
      </c>
    </row>
    <row r="18" spans="13:28" x14ac:dyDescent="0.25">
      <c r="M18" t="s">
        <v>59</v>
      </c>
      <c r="O18" t="s">
        <v>40</v>
      </c>
      <c r="P18" t="s">
        <v>67</v>
      </c>
      <c r="Q18" t="s">
        <v>68</v>
      </c>
      <c r="R18" s="13" t="s">
        <v>72</v>
      </c>
      <c r="S18" s="13" t="s">
        <v>70</v>
      </c>
      <c r="T18" s="13" t="s">
        <v>69</v>
      </c>
      <c r="W18" s="12" t="s">
        <v>76</v>
      </c>
      <c r="X18" s="12">
        <f>SUM(X16:X17)</f>
        <v>61.690605965407585</v>
      </c>
      <c r="Y18" s="12">
        <f>SUM(Y16:Y17)</f>
        <v>60.081429124906499</v>
      </c>
      <c r="Z18" s="12">
        <f>SUM(Z16:Z17)</f>
        <v>61.384016930418312</v>
      </c>
      <c r="AA18" s="12">
        <f>SUM(AA16:AA17)</f>
        <v>79.956330485134401</v>
      </c>
    </row>
    <row r="19" spans="13:28" x14ac:dyDescent="0.25">
      <c r="M19" t="s">
        <v>60</v>
      </c>
      <c r="N19" t="s">
        <v>61</v>
      </c>
      <c r="O19">
        <f>AVERAGE(X4:X5)</f>
        <v>1.5811939861601298</v>
      </c>
      <c r="P19">
        <f>AVERAGE(Z4:Z5)</f>
        <v>1.7418419341772449</v>
      </c>
      <c r="Q19">
        <f>AVERAGE(Y4:Y5)</f>
        <v>1.472160632290515</v>
      </c>
      <c r="R19" s="13">
        <f>O19-Q19</f>
        <v>0.10903335386961488</v>
      </c>
      <c r="S19" s="13">
        <f>P19-Q19</f>
        <v>0.2696813018867299</v>
      </c>
      <c r="T19" s="13">
        <f>O19-P19</f>
        <v>-0.16064794801711502</v>
      </c>
    </row>
    <row r="20" spans="13:28" x14ac:dyDescent="0.25">
      <c r="N20" t="s">
        <v>62</v>
      </c>
      <c r="O20" t="s">
        <v>71</v>
      </c>
      <c r="P20" t="s">
        <v>71</v>
      </c>
      <c r="Q20" t="s">
        <v>71</v>
      </c>
      <c r="R20" s="13" t="s">
        <v>71</v>
      </c>
      <c r="S20" s="13" t="s">
        <v>71</v>
      </c>
      <c r="T20" s="13" t="s">
        <v>71</v>
      </c>
      <c r="W20" s="11" t="s">
        <v>49</v>
      </c>
    </row>
    <row r="21" spans="13:28" x14ac:dyDescent="0.25">
      <c r="N21" t="s">
        <v>63</v>
      </c>
      <c r="O21">
        <v>4</v>
      </c>
      <c r="P21">
        <v>4</v>
      </c>
      <c r="Q21">
        <v>4</v>
      </c>
      <c r="R21" s="13">
        <v>8</v>
      </c>
      <c r="S21" s="13">
        <v>8</v>
      </c>
      <c r="T21" s="13">
        <v>8</v>
      </c>
      <c r="W21" s="11" t="s">
        <v>37</v>
      </c>
    </row>
    <row r="22" spans="13:28" x14ac:dyDescent="0.25">
      <c r="N22" t="s">
        <v>64</v>
      </c>
      <c r="O22">
        <v>1</v>
      </c>
      <c r="P22">
        <v>1</v>
      </c>
      <c r="Q22">
        <v>1</v>
      </c>
      <c r="R22" s="13">
        <v>1</v>
      </c>
      <c r="S22" s="13">
        <v>1</v>
      </c>
      <c r="T22" s="13">
        <v>1</v>
      </c>
      <c r="W22" t="s">
        <v>38</v>
      </c>
      <c r="X22" t="s">
        <v>50</v>
      </c>
      <c r="Y22" t="s">
        <v>40</v>
      </c>
      <c r="Z22" t="s">
        <v>41</v>
      </c>
      <c r="AA22" t="s">
        <v>42</v>
      </c>
      <c r="AB22" t="s">
        <v>43</v>
      </c>
    </row>
    <row r="23" spans="13:28" x14ac:dyDescent="0.25">
      <c r="M23" t="s">
        <v>66</v>
      </c>
      <c r="N23" t="s">
        <v>61</v>
      </c>
      <c r="O23">
        <f>X6</f>
        <v>0.88712647512330201</v>
      </c>
      <c r="P23">
        <f>Z6</f>
        <v>0.89430305423279899</v>
      </c>
      <c r="Q23">
        <f>Y6</f>
        <v>1.3350152660582899</v>
      </c>
      <c r="R23" s="13">
        <f>O23-Q23</f>
        <v>-0.4478887909349879</v>
      </c>
      <c r="S23" s="13">
        <f>P23-Q23</f>
        <v>-0.44071221182549092</v>
      </c>
      <c r="T23" s="13">
        <f>O23-P23</f>
        <v>-7.1765791094969833E-3</v>
      </c>
      <c r="W23" s="16" t="s">
        <v>51</v>
      </c>
      <c r="X23">
        <v>1987</v>
      </c>
      <c r="Y23">
        <v>2.8544358111742398</v>
      </c>
      <c r="Z23">
        <v>3.01125517099742</v>
      </c>
      <c r="AA23">
        <v>2.8607168004850698</v>
      </c>
      <c r="AB23">
        <v>2.9171601322210501</v>
      </c>
    </row>
    <row r="24" spans="13:28" x14ac:dyDescent="0.25">
      <c r="N24" t="s">
        <v>62</v>
      </c>
      <c r="O24" t="s">
        <v>71</v>
      </c>
      <c r="P24" t="s">
        <v>71</v>
      </c>
      <c r="Q24" t="s">
        <v>71</v>
      </c>
      <c r="R24" s="13" t="s">
        <v>71</v>
      </c>
      <c r="S24" s="13" t="s">
        <v>71</v>
      </c>
      <c r="T24" s="13" t="s">
        <v>71</v>
      </c>
      <c r="W24" s="16"/>
      <c r="X24">
        <v>1994</v>
      </c>
      <c r="Y24">
        <v>1.61425703891328</v>
      </c>
      <c r="Z24">
        <v>1.5264601038600301</v>
      </c>
    </row>
    <row r="25" spans="13:28" x14ac:dyDescent="0.25">
      <c r="N25" t="s">
        <v>63</v>
      </c>
      <c r="O25">
        <v>4</v>
      </c>
      <c r="P25">
        <v>4</v>
      </c>
      <c r="Q25">
        <v>4</v>
      </c>
      <c r="R25" s="13">
        <v>8</v>
      </c>
      <c r="S25" s="13">
        <v>8</v>
      </c>
      <c r="T25" s="13">
        <v>8</v>
      </c>
      <c r="W25" s="16"/>
      <c r="X25">
        <v>1999</v>
      </c>
      <c r="Y25">
        <v>1.76604476152288</v>
      </c>
      <c r="Z25">
        <v>1.52770089875113</v>
      </c>
      <c r="AA25">
        <v>1.69077557626671</v>
      </c>
    </row>
    <row r="26" spans="13:28" x14ac:dyDescent="0.25">
      <c r="N26" t="s">
        <v>64</v>
      </c>
      <c r="O26">
        <f>2/3</f>
        <v>0.66666666666666663</v>
      </c>
      <c r="P26">
        <f>2/3</f>
        <v>0.66666666666666663</v>
      </c>
      <c r="Q26">
        <f>2/3</f>
        <v>0.66666666666666663</v>
      </c>
      <c r="R26" s="13">
        <f t="shared" ref="R26:T26" si="0">2/3</f>
        <v>0.66666666666666663</v>
      </c>
      <c r="S26" s="13">
        <f t="shared" si="0"/>
        <v>0.66666666666666663</v>
      </c>
      <c r="T26" s="13">
        <f t="shared" si="0"/>
        <v>0.66666666666666663</v>
      </c>
      <c r="W26" s="16"/>
      <c r="X26">
        <v>2000</v>
      </c>
      <c r="Y26">
        <v>1.84159633458187</v>
      </c>
      <c r="Z26">
        <v>1.91686551983804</v>
      </c>
    </row>
    <row r="27" spans="13:28" x14ac:dyDescent="0.25">
      <c r="M27" t="s">
        <v>65</v>
      </c>
      <c r="N27" t="s">
        <v>61</v>
      </c>
      <c r="O27">
        <f>X7</f>
        <v>0.59189418255959103</v>
      </c>
      <c r="P27">
        <f>Z7</f>
        <v>0.63868286423249299</v>
      </c>
      <c r="Q27">
        <f>Y7</f>
        <v>0.72543083641661199</v>
      </c>
      <c r="R27" s="13">
        <f>O27-Q27</f>
        <v>-0.13353665385702096</v>
      </c>
      <c r="S27" s="13">
        <f>P27-Q27</f>
        <v>-8.6747972184119004E-2</v>
      </c>
      <c r="T27" s="13">
        <f>O27-P27</f>
        <v>-4.6788681672901955E-2</v>
      </c>
      <c r="W27" s="16"/>
      <c r="X27">
        <v>2006</v>
      </c>
      <c r="Y27">
        <v>1.57963458284842</v>
      </c>
      <c r="Z27">
        <v>1.4729989584657599</v>
      </c>
      <c r="AA27">
        <v>1.7364368282593099</v>
      </c>
      <c r="AB27">
        <v>2.1253447331618598</v>
      </c>
    </row>
    <row r="28" spans="13:28" x14ac:dyDescent="0.25">
      <c r="N28" t="s">
        <v>62</v>
      </c>
      <c r="O28" t="s">
        <v>71</v>
      </c>
      <c r="P28" t="s">
        <v>71</v>
      </c>
      <c r="Q28" t="s">
        <v>71</v>
      </c>
      <c r="R28" s="13" t="s">
        <v>71</v>
      </c>
      <c r="S28" s="13" t="s">
        <v>71</v>
      </c>
      <c r="T28" s="13" t="s">
        <v>71</v>
      </c>
      <c r="W28" s="16" t="s">
        <v>52</v>
      </c>
      <c r="X28">
        <v>1994</v>
      </c>
      <c r="Y28">
        <v>0.91799996088134295</v>
      </c>
      <c r="Z28">
        <v>0.90233171642885801</v>
      </c>
    </row>
    <row r="29" spans="13:28" x14ac:dyDescent="0.25">
      <c r="N29" t="s">
        <v>63</v>
      </c>
      <c r="O29">
        <v>4</v>
      </c>
      <c r="P29">
        <v>4</v>
      </c>
      <c r="Q29">
        <v>4</v>
      </c>
      <c r="R29" s="13">
        <v>8</v>
      </c>
      <c r="S29" s="13">
        <v>8</v>
      </c>
      <c r="T29" s="13">
        <v>8</v>
      </c>
      <c r="W29" s="16"/>
      <c r="X29">
        <v>1999</v>
      </c>
      <c r="Y29">
        <v>0.84399724213470495</v>
      </c>
      <c r="Z29">
        <v>1.0353064213274901</v>
      </c>
      <c r="AA29">
        <v>0.92555597390785505</v>
      </c>
    </row>
    <row r="30" spans="13:28" x14ac:dyDescent="0.25">
      <c r="N30" t="s">
        <v>64</v>
      </c>
      <c r="O30">
        <v>1</v>
      </c>
      <c r="P30">
        <v>1</v>
      </c>
      <c r="Q30">
        <v>1</v>
      </c>
      <c r="R30" s="13">
        <v>1</v>
      </c>
      <c r="S30" s="13">
        <v>1</v>
      </c>
      <c r="T30" s="13">
        <v>1</v>
      </c>
      <c r="W30" s="16"/>
      <c r="X30">
        <v>2000</v>
      </c>
      <c r="Y30">
        <v>0.99479232883142699</v>
      </c>
      <c r="Z30">
        <v>1.2331575846185401</v>
      </c>
    </row>
    <row r="31" spans="13:28" x14ac:dyDescent="0.25">
      <c r="W31" s="16"/>
      <c r="X31">
        <v>2006</v>
      </c>
      <c r="Y31">
        <v>0.74540967013192705</v>
      </c>
      <c r="Z31">
        <v>1.0339415469472699</v>
      </c>
      <c r="AA31">
        <v>0.77678038786147996</v>
      </c>
    </row>
    <row r="32" spans="13:28" x14ac:dyDescent="0.25">
      <c r="M32" t="s">
        <v>73</v>
      </c>
    </row>
    <row r="33" spans="13:27" x14ac:dyDescent="0.25">
      <c r="M33" t="s">
        <v>59</v>
      </c>
      <c r="O33" t="s">
        <v>40</v>
      </c>
      <c r="P33" t="s">
        <v>67</v>
      </c>
      <c r="Q33" t="s">
        <v>68</v>
      </c>
      <c r="R33" s="15" t="s">
        <v>72</v>
      </c>
      <c r="S33" s="15" t="s">
        <v>70</v>
      </c>
      <c r="T33" s="15" t="s">
        <v>69</v>
      </c>
    </row>
    <row r="34" spans="13:27" x14ac:dyDescent="0.25">
      <c r="M34" t="s">
        <v>75</v>
      </c>
      <c r="N34" t="s">
        <v>61</v>
      </c>
      <c r="O34">
        <f>X16</f>
        <v>52.931065133122004</v>
      </c>
      <c r="P34">
        <f>Z16</f>
        <v>52.391221450443801</v>
      </c>
      <c r="Q34">
        <f>Y16</f>
        <v>49.071748008714799</v>
      </c>
      <c r="R34" s="15">
        <f>O34-Q34</f>
        <v>3.8593171244072053</v>
      </c>
      <c r="S34" s="15">
        <f>P34-Q34</f>
        <v>3.3194734417290022</v>
      </c>
      <c r="T34" s="15">
        <f>O34-P34</f>
        <v>0.53984368267820315</v>
      </c>
      <c r="W34" s="11" t="s">
        <v>53</v>
      </c>
    </row>
    <row r="35" spans="13:27" x14ac:dyDescent="0.25">
      <c r="N35" t="s">
        <v>62</v>
      </c>
      <c r="O35" t="s">
        <v>71</v>
      </c>
      <c r="P35" t="s">
        <v>71</v>
      </c>
      <c r="Q35" t="s">
        <v>71</v>
      </c>
      <c r="R35" s="15" t="s">
        <v>71</v>
      </c>
      <c r="S35" s="15" t="s">
        <v>71</v>
      </c>
      <c r="T35" s="15" t="s">
        <v>71</v>
      </c>
      <c r="W35" t="s">
        <v>54</v>
      </c>
    </row>
    <row r="36" spans="13:27" x14ac:dyDescent="0.25">
      <c r="N36" t="s">
        <v>63</v>
      </c>
      <c r="O36">
        <v>4</v>
      </c>
      <c r="P36">
        <v>4</v>
      </c>
      <c r="Q36">
        <v>4</v>
      </c>
      <c r="R36" s="15">
        <v>8</v>
      </c>
      <c r="S36" s="15">
        <v>8</v>
      </c>
      <c r="T36" s="15">
        <v>8</v>
      </c>
      <c r="W36" t="s">
        <v>38</v>
      </c>
      <c r="X36" t="s">
        <v>40</v>
      </c>
      <c r="Y36" t="s">
        <v>41</v>
      </c>
      <c r="Z36" t="s">
        <v>42</v>
      </c>
      <c r="AA36" t="s">
        <v>43</v>
      </c>
    </row>
    <row r="37" spans="13:27" x14ac:dyDescent="0.25">
      <c r="M37" t="s">
        <v>76</v>
      </c>
      <c r="N37" t="s">
        <v>61</v>
      </c>
      <c r="O37">
        <f>X18</f>
        <v>61.690605965407585</v>
      </c>
      <c r="P37">
        <f>Z18</f>
        <v>61.384016930418312</v>
      </c>
      <c r="Q37">
        <f>Y18</f>
        <v>60.081429124906499</v>
      </c>
      <c r="R37" s="15">
        <f>O37-Q37</f>
        <v>1.6091768405010853</v>
      </c>
      <c r="S37" s="15">
        <f>P37-Q37</f>
        <v>1.3025878055118127</v>
      </c>
      <c r="T37" s="15">
        <f>O37-P37</f>
        <v>0.30658903498927259</v>
      </c>
      <c r="W37">
        <v>5</v>
      </c>
      <c r="X37">
        <v>1.21699938968087</v>
      </c>
      <c r="Y37">
        <v>1.0995074979463899</v>
      </c>
      <c r="Z37">
        <v>1.0480162201711001</v>
      </c>
      <c r="AA37">
        <v>1.3094087427304599</v>
      </c>
    </row>
    <row r="38" spans="13:27" x14ac:dyDescent="0.25">
      <c r="N38" t="s">
        <v>62</v>
      </c>
      <c r="O38" t="s">
        <v>71</v>
      </c>
      <c r="P38" t="s">
        <v>71</v>
      </c>
      <c r="Q38" t="s">
        <v>71</v>
      </c>
      <c r="R38" s="15" t="s">
        <v>71</v>
      </c>
      <c r="S38" s="15" t="s">
        <v>71</v>
      </c>
      <c r="T38" s="15" t="s">
        <v>71</v>
      </c>
      <c r="W38">
        <v>15</v>
      </c>
      <c r="X38">
        <v>1.4292108682911899</v>
      </c>
      <c r="Y38">
        <v>1.1717848133673201</v>
      </c>
      <c r="Z38">
        <v>1.39488254086893</v>
      </c>
      <c r="AA38">
        <v>1.31963856488857</v>
      </c>
    </row>
    <row r="39" spans="13:27" x14ac:dyDescent="0.25">
      <c r="N39" t="s">
        <v>63</v>
      </c>
      <c r="O39">
        <v>4</v>
      </c>
      <c r="P39">
        <v>4</v>
      </c>
      <c r="Q39">
        <v>4</v>
      </c>
      <c r="R39" s="15">
        <v>8</v>
      </c>
      <c r="S39" s="15">
        <v>8</v>
      </c>
      <c r="T39" s="15">
        <v>8</v>
      </c>
      <c r="W39">
        <v>25</v>
      </c>
      <c r="X39">
        <v>1.4816849661291001</v>
      </c>
      <c r="Y39">
        <v>1.3298720271209701</v>
      </c>
      <c r="Z39">
        <v>1.60709280612114</v>
      </c>
      <c r="AA39">
        <v>1.4579237744173099</v>
      </c>
    </row>
    <row r="40" spans="13:27" x14ac:dyDescent="0.25">
      <c r="W40">
        <v>35</v>
      </c>
      <c r="X40">
        <v>1.46155414185854</v>
      </c>
      <c r="Y40">
        <v>1.52227786143207</v>
      </c>
      <c r="Z40">
        <v>1.4113854244144599</v>
      </c>
      <c r="AA40">
        <v>1.57508563274804</v>
      </c>
    </row>
  </sheetData>
  <mergeCells count="4">
    <mergeCell ref="W23:W27"/>
    <mergeCell ref="W28:W31"/>
    <mergeCell ref="A4:U7"/>
    <mergeCell ref="A13:U15"/>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2015-07-02T11:12:03Z</dcterms:created>
  <dcterms:modified xsi:type="dcterms:W3CDTF">2016-04-27T07:05:50Z</dcterms:modified>
</cp:coreProperties>
</file>